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<sst xmlns="http://schemas.openxmlformats.org/spreadsheetml/2006/main" count="72" uniqueCount="58">
  <si>
    <t>附件2</t>
  </si>
  <si>
    <t>项目支出绩效自评表</t>
  </si>
  <si>
    <t>（2024年度）</t>
  </si>
  <si>
    <t>项目名称</t>
  </si>
  <si>
    <t>重大传染病防控经费</t>
  </si>
  <si>
    <t>主管部门</t>
  </si>
  <si>
    <t>北京市朝阳区卫生健康委员会</t>
  </si>
  <si>
    <t>实施单位</t>
  </si>
  <si>
    <t>北京市朝阳区常营社区卫生服务中心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</si>
  <si>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</si>
  <si>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</si>
  <si>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</si>
  <si>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</si>
  <si>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</si>
  <si>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</si>
  <si>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</si>
  <si>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</si>
  <si>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</si>
  <si>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</si>
  <si>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</si>
  <si>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</si>
  <si>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</si>
  <si>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</si>
  <si>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</si>
  <si>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做好重大传染病防控工作</t>
  </si>
  <si>
    <t>保质保量完成重大传染病防控工作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</si>
  <si>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</si>
  <si>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</si>
  <si>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</si>
  <si>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</si>
  <si>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</si>
  <si>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</si>
  <si>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</si>
  <si>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</si>
  <si>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</si>
  <si>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</si>
  <si>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</si>
  <si>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 xml:space="preserve">完成数量 </t>
  </si>
  <si>
    <t>≥</t>
  </si>
  <si>
    <t>人</t>
  </si>
  <si>
    <t>质量指标</t>
  </si>
  <si>
    <t>完成质量</t>
  </si>
  <si>
    <t>%</t>
  </si>
  <si>
    <t>时效指标</t>
  </si>
  <si>
    <t>完成时间</t>
  </si>
  <si>
    <t>≤</t>
  </si>
  <si>
    <t>效益指标</t>
  </si>
  <si>
    <t>社会效益指标</t>
  </si>
  <si>
    <t>社会效益</t>
  </si>
  <si>
    <t>满意度指标</t>
  </si>
  <si>
    <t>服务对象满意度指标</t>
  </si>
  <si>
    <t>患者满意度</t>
  </si>
  <si>
    <t>成本指标</t>
  </si>
  <si>
    <t>经济成本指标</t>
  </si>
  <si>
    <t>成本</t>
  </si>
  <si>
    <t>万元</t>
  </si>
  <si>
    <t>偏差原因分析：为满足重大传染病防控工作需求，2024年重大传染病感染人群减少。改进措施:今后加强项目成本预估，合理设定年度指标。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</si>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</sst>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177" formatCode="0.0000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9" fillId="17" borderId="9" applyNumberFormat="0" applyAlignment="0" applyProtection="0">
      <alignment vertical="center"/>
    </xf>
    <xf numFmtId="0" fontId="28" fillId="17" borderId="8" applyNumberFormat="0" applyAlignment="0" applyProtection="0">
      <alignment vertical="center"/>
    </xf>
    <xf numFmtId="0" fontId="20" fillId="9" borderId="5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D13" sqref="D13:F13"/>
    </sheetView>
  </sheetViews>
  <sheetFormatPr defaultColWidth="9" defaultRowHeight="13.5"/>
  <cols>
    <col min="1" max="1" width="4.25" customWidth="1"/>
    <col min="2" max="2" width="8.13333333333333" customWidth="1"/>
    <col min="3" max="3" width="9" customWidth="1"/>
    <col min="4" max="4" width="8.40833333333333" customWidth="1"/>
    <col min="5" max="5" width="6.775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5.33333333333333" customWidth="1"/>
    <col min="13" max="13" width="6.63333333333333" customWidth="1"/>
    <col min="14" max="14" width="21.891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6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18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5.4622</v>
      </c>
      <c r="I7" s="16"/>
      <c r="J7" s="14">
        <f>SUM(J8:K10)</f>
        <v>5.4622</v>
      </c>
      <c r="K7" s="16"/>
      <c r="L7" s="5">
        <v>10</v>
      </c>
      <c r="M7" s="27">
        <f>J7/H7</f>
        <v>1</v>
      </c>
      <c r="N7" s="28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5.4622</v>
      </c>
      <c r="I8" s="16"/>
      <c r="J8" s="29">
        <v>5.4622</v>
      </c>
      <c r="K8" s="29"/>
      <c r="L8" s="7" t="s">
        <v>18</v>
      </c>
      <c r="M8" s="27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9">
        <v>0</v>
      </c>
      <c r="K9" s="29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9">
        <v>0</v>
      </c>
      <c r="K10" s="29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18" t="s">
        <v>35</v>
      </c>
      <c r="C14" s="18" t="s">
        <v>36</v>
      </c>
      <c r="D14" s="19" t="s">
        <v>37</v>
      </c>
      <c r="E14" s="20"/>
      <c r="F14" s="20"/>
      <c r="G14" s="21" t="s">
        <v>38</v>
      </c>
      <c r="H14" s="22">
        <v>50</v>
      </c>
      <c r="I14" s="21" t="s">
        <v>39</v>
      </c>
      <c r="J14" s="30">
        <v>50</v>
      </c>
      <c r="K14" s="7">
        <v>15</v>
      </c>
      <c r="L14" s="7"/>
      <c r="M14" s="28">
        <v>15</v>
      </c>
      <c r="N14" s="7"/>
    </row>
    <row r="15" ht="15" customHeight="1" spans="1:14">
      <c r="A15" s="9"/>
      <c r="B15" s="5"/>
      <c r="C15" s="18" t="s">
        <v>40</v>
      </c>
      <c r="D15" s="19" t="s">
        <v>41</v>
      </c>
      <c r="E15" s="20"/>
      <c r="F15" s="20"/>
      <c r="G15" s="22" t="s">
        <v>38</v>
      </c>
      <c r="H15" s="22">
        <v>80</v>
      </c>
      <c r="I15" s="7" t="s">
        <v>42</v>
      </c>
      <c r="J15" s="30">
        <v>80</v>
      </c>
      <c r="K15" s="7">
        <v>15</v>
      </c>
      <c r="L15" s="7"/>
      <c r="M15" s="28">
        <v>15</v>
      </c>
      <c r="N15" s="7"/>
    </row>
    <row r="16" ht="15" customHeight="1" spans="1:14">
      <c r="A16" s="9"/>
      <c r="B16" s="5"/>
      <c r="C16" s="18" t="s">
        <v>43</v>
      </c>
      <c r="D16" s="19" t="s">
        <v>44</v>
      </c>
      <c r="E16" s="20"/>
      <c r="F16" s="20"/>
      <c r="G16" s="21" t="s">
        <v>45</v>
      </c>
      <c r="H16" s="22">
        <v>80</v>
      </c>
      <c r="I16" s="6" t="s">
        <v>42</v>
      </c>
      <c r="J16" s="30">
        <v>80</v>
      </c>
      <c r="K16" s="7">
        <v>10</v>
      </c>
      <c r="L16" s="7"/>
      <c r="M16" s="28">
        <v>10</v>
      </c>
      <c r="N16" s="7"/>
    </row>
    <row r="17" ht="23" customHeight="1" spans="1:14">
      <c r="A17" s="9"/>
      <c r="B17" s="23" t="s">
        <v>46</v>
      </c>
      <c r="C17" s="23" t="s">
        <v>47</v>
      </c>
      <c r="D17" s="19" t="s">
        <v>48</v>
      </c>
      <c r="E17" s="20"/>
      <c r="F17" s="20"/>
      <c r="G17" s="21" t="s">
        <v>38</v>
      </c>
      <c r="H17" s="22">
        <v>1</v>
      </c>
      <c r="I17" s="7" t="s">
        <v>42</v>
      </c>
      <c r="J17" s="30">
        <v>1</v>
      </c>
      <c r="K17" s="7">
        <v>25</v>
      </c>
      <c r="L17" s="7"/>
      <c r="M17" s="28">
        <v>25</v>
      </c>
      <c r="N17" s="7"/>
    </row>
    <row r="18" ht="23" customHeight="1" spans="1:14">
      <c r="A18" s="9"/>
      <c r="B18" s="23" t="s">
        <v>49</v>
      </c>
      <c r="C18" s="23" t="s">
        <v>50</v>
      </c>
      <c r="D18" s="19" t="s">
        <v>51</v>
      </c>
      <c r="E18" s="20"/>
      <c r="F18" s="20"/>
      <c r="G18" s="21" t="s">
        <v>38</v>
      </c>
      <c r="H18" s="22">
        <v>80</v>
      </c>
      <c r="I18" s="7" t="s">
        <v>42</v>
      </c>
      <c r="J18" s="30">
        <v>80</v>
      </c>
      <c r="K18" s="7">
        <v>10</v>
      </c>
      <c r="L18" s="7"/>
      <c r="M18" s="28">
        <v>10</v>
      </c>
      <c r="N18" s="7"/>
    </row>
    <row r="19" ht="66" customHeight="1" spans="1:14">
      <c r="A19" s="9"/>
      <c r="B19" s="23" t="s">
        <v>52</v>
      </c>
      <c r="C19" s="23" t="s">
        <v>53</v>
      </c>
      <c r="D19" s="19" t="s">
        <v>54</v>
      </c>
      <c r="E19" s="20"/>
      <c r="F19" s="20"/>
      <c r="G19" s="21" t="s">
        <v>45</v>
      </c>
      <c r="H19" s="22">
        <v>10</v>
      </c>
      <c r="I19" s="6" t="s">
        <v>55</v>
      </c>
      <c r="J19" s="29">
        <v>5.4622</v>
      </c>
      <c r="K19" s="7">
        <v>15</v>
      </c>
      <c r="L19" s="7"/>
      <c r="M19" s="28">
        <v>13.5</v>
      </c>
      <c r="N19" s="6" t="s">
        <v>56</v>
      </c>
    </row>
    <row r="20" spans="1:14">
      <c r="A20" s="20" t="s">
        <v>57</v>
      </c>
      <c r="B20" s="20"/>
      <c r="C20" s="20"/>
      <c r="D20" s="20"/>
      <c r="E20" s="20"/>
      <c r="F20" s="20"/>
      <c r="G20" s="20"/>
      <c r="H20" s="20"/>
      <c r="I20" s="20"/>
      <c r="J20" s="20"/>
      <c r="K20" s="20">
        <v>100</v>
      </c>
      <c r="L20" s="20"/>
      <c r="M20" s="31">
        <f>SUM(M14:M19)+N7</f>
        <v>98.5</v>
      </c>
      <c r="N20" s="32"/>
    </row>
    <row r="2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rintOptions horizontalCentered="1" verticalCentered="1"/>
  <pageMargins left="0.432638888888889" right="0.432638888888889" top="0.590277777777778" bottom="0.472222222222222" header="0.432638888888889" footer="0.393055555555556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2025-09-10T09:02:15Z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